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00" windowWidth="20415" windowHeight="8640"/>
  </bookViews>
  <sheets>
    <sheet name="2.3 14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D37" i="1"/>
  <c r="F37" s="1"/>
  <c r="D36"/>
  <c r="F36" s="1"/>
  <c r="F32"/>
  <c r="D32"/>
  <c r="F31"/>
  <c r="D29"/>
  <c r="F29" s="1"/>
  <c r="D28"/>
  <c r="F28" s="1"/>
  <c r="D27"/>
  <c r="F27" s="1"/>
  <c r="F26" s="1"/>
  <c r="F23" s="1"/>
  <c r="F25"/>
  <c r="D25"/>
  <c r="D21"/>
  <c r="F21" s="1"/>
  <c r="D20"/>
  <c r="F20" s="1"/>
  <c r="D19"/>
  <c r="F19" s="1"/>
  <c r="D18"/>
  <c r="F18" s="1"/>
  <c r="D17"/>
  <c r="F17" s="1"/>
  <c r="D16"/>
  <c r="F16" s="1"/>
  <c r="F14" s="1"/>
  <c r="F12"/>
  <c r="D12"/>
  <c r="A5"/>
  <c r="F38" l="1"/>
  <c r="F34"/>
</calcChain>
</file>

<file path=xl/sharedStrings.xml><?xml version="1.0" encoding="utf-8"?>
<sst xmlns="http://schemas.openxmlformats.org/spreadsheetml/2006/main" count="70" uniqueCount="33">
  <si>
    <t xml:space="preserve">Форма 2.3 - Фактические значения индикатора результативности обратой связи приведенный 2014 год  </t>
  </si>
  <si>
    <t>наименование сетевой организации</t>
  </si>
  <si>
    <t>Наименование параметра (критерия), характеризующего индикатор</t>
  </si>
  <si>
    <t>Значение</t>
  </si>
  <si>
    <t>Ф/П*100,%</t>
  </si>
  <si>
    <t>Зависимость</t>
  </si>
  <si>
    <t>Оценочный балл</t>
  </si>
  <si>
    <t>факт (Ф)</t>
  </si>
  <si>
    <t>план (П)</t>
  </si>
  <si>
    <t>1. 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– 1, отсутствие – 0)</t>
  </si>
  <si>
    <t>прямая</t>
  </si>
  <si>
    <t>2. Степень удовлетворения обращений потребителей услуг</t>
  </si>
  <si>
    <t>-</t>
  </si>
  <si>
    <t>в том числе, по критериям:</t>
  </si>
  <si>
    <r>
      <t xml:space="preserve">2.1. Общее количество обращений потребителей услуг с указанием на ненадлежащее качество услуг по передаче электрической энергии и обслуживание, </t>
    </r>
    <r>
      <rPr>
        <u/>
        <sz val="10"/>
        <rFont val="Times New Roman"/>
        <family val="1"/>
        <charset val="204"/>
      </rPr>
      <t xml:space="preserve">в процентах от общего количества поступивших обращений </t>
    </r>
  </si>
  <si>
    <t>обратная</t>
  </si>
  <si>
    <r>
      <t xml:space="preserve">2.2. 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</t>
    </r>
    <r>
      <rPr>
        <u/>
        <sz val="10"/>
        <rFont val="Times New Roman"/>
        <family val="1"/>
        <charset val="204"/>
      </rPr>
      <t>процентов от общего количества поступивших обращений</t>
    </r>
  </si>
  <si>
    <r>
      <t xml:space="preserve">2.3. Количество обращений, связанных с неудовлетворенностью принятыми мерами, указанными в п. 2.2 настоящей формы, поступивших от потребителей услуг в течение 30 рабочих дней после завершения мероприятий, указанных в п. 2.2 настоящей формы, </t>
    </r>
    <r>
      <rPr>
        <u/>
        <sz val="10"/>
        <rFont val="Times New Roman"/>
        <family val="1"/>
        <charset val="204"/>
      </rPr>
      <t>процентов от общего количества поступивших обращений</t>
    </r>
  </si>
  <si>
    <r>
      <t xml:space="preserve">2.4. Количество обращений потребителей услуг с указанием на ненадлежащее качество услуг, оказываемых территориальной сетевой организацией, поступивших в соответствующий контролирующий орган исполнительной власти, </t>
    </r>
    <r>
      <rPr>
        <u/>
        <sz val="10"/>
        <rFont val="Times New Roman"/>
        <family val="1"/>
        <charset val="204"/>
      </rPr>
      <t>процентов от общего количества поступивших обращений</t>
    </r>
  </si>
  <si>
    <r>
      <t xml:space="preserve">2.5.  Количество отзывов и предложений по вопросам деятельности территориальной сетевой организации, поступивших через обратную связь, </t>
    </r>
    <r>
      <rPr>
        <u/>
        <sz val="10"/>
        <rFont val="Times New Roman"/>
        <family val="1"/>
        <charset val="204"/>
      </rPr>
      <t>в процентах от общего количества поступивших обращений</t>
    </r>
  </si>
  <si>
    <t>2.6.  Количество реализованных изменений в деятельности организации, направленных на повышение качества обслуживания потребителей услуг, шт.</t>
  </si>
  <si>
    <t>3.  Оперативность реагирования на обращения потребителей услуг -  всего,</t>
  </si>
  <si>
    <t>3.1. Средняя продолжительность времени принятия мер по результатам обращения потребителя услуг, дней</t>
  </si>
  <si>
    <t xml:space="preserve">3.2. 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посредством: 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</si>
  <si>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</si>
  <si>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</si>
  <si>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t>в)* системы автоинформирования, шт. на 1000 потребителей услуг</t>
  </si>
  <si>
    <t>4. Индивидуальность подхода к потребителям услуг льготных категорий, по критерию</t>
  </si>
  <si>
    <t>4.1. Количество обращений потребителей услуг льготных категорий с указанием на неудовлетворительность качества их обслуживания, шт. на 1000 потребителей услуг</t>
  </si>
  <si>
    <t>5. Оперативность 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</si>
  <si>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>5.1. Средняя продолжительность времени на принятие территориальной сетевой организацией мер по возмещению потребителю услуг убытков, месяцев</t>
  </si>
  <si>
    <r>
      <t xml:space="preserve">5.2. 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</t>
    </r>
    <r>
      <rPr>
        <u/>
        <sz val="10"/>
        <rFont val="Times New Roman"/>
        <family val="1"/>
        <charset val="204"/>
      </rPr>
      <t>процентов</t>
    </r>
  </si>
  <si>
    <t>6.    Итого по индикатору результативность обратной связи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</si>
</sst>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Roman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Alignment="1" applyProtection="1">
      <alignment horizontal="center" vertical="center"/>
    </xf>
    <xf numFmtId="0" fontId="2" fillId="0" borderId="0" xfId="1" applyFont="1" applyFill="1" applyAlignment="1" applyProtection="1">
      <alignment vertical="center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vertical="center"/>
    </xf>
    <xf numFmtId="0" fontId="4" fillId="0" borderId="1" xfId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1" fillId="0" borderId="0" xfId="1" applyFill="1" applyAlignment="1" applyProtection="1">
      <alignment vertical="center"/>
    </xf>
    <xf numFmtId="0" fontId="2" fillId="0" borderId="6" xfId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2" fillId="0" borderId="9" xfId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2" fillId="0" borderId="6" xfId="1" applyFont="1" applyFill="1" applyBorder="1" applyAlignment="1" applyProtection="1">
      <alignment horizontal="justify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1" fontId="7" fillId="0" borderId="7" xfId="0" applyNumberFormat="1" applyFont="1" applyFill="1" applyBorder="1" applyAlignment="1" applyProtection="1">
      <alignment horizontal="center" vertical="center" wrapText="1"/>
    </xf>
    <xf numFmtId="164" fontId="7" fillId="2" borderId="8" xfId="0" applyNumberFormat="1" applyFont="1" applyFill="1" applyBorder="1" applyAlignment="1" applyProtection="1">
      <alignment horizontal="center" vertical="center" wrapText="1"/>
    </xf>
    <xf numFmtId="0" fontId="2" fillId="3" borderId="6" xfId="1" applyFont="1" applyFill="1" applyBorder="1" applyAlignment="1" applyProtection="1">
      <alignment horizontal="justify" vertical="center" wrapText="1"/>
    </xf>
    <xf numFmtId="0" fontId="7" fillId="3" borderId="7" xfId="0" applyNumberFormat="1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164" fontId="7" fillId="3" borderId="7" xfId="0" applyNumberFormat="1" applyFont="1" applyFill="1" applyBorder="1" applyAlignment="1" applyProtection="1">
      <alignment horizontal="center" vertical="center" wrapText="1"/>
    </xf>
    <xf numFmtId="164" fontId="7" fillId="3" borderId="8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164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vertical="center"/>
    </xf>
    <xf numFmtId="0" fontId="2" fillId="0" borderId="7" xfId="0" applyFont="1" applyFill="1" applyBorder="1" applyAlignment="1" applyProtection="1">
      <alignment vertical="center"/>
    </xf>
    <xf numFmtId="164" fontId="2" fillId="0" borderId="7" xfId="0" applyNumberFormat="1" applyFont="1" applyFill="1" applyBorder="1" applyAlignment="1" applyProtection="1">
      <alignment vertical="center"/>
    </xf>
    <xf numFmtId="164" fontId="2" fillId="0" borderId="8" xfId="0" applyNumberFormat="1" applyFont="1" applyFill="1" applyBorder="1" applyAlignment="1" applyProtection="1">
      <alignment vertical="center"/>
    </xf>
    <xf numFmtId="9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Fill="1" applyBorder="1" applyAlignment="1" applyProtection="1">
      <alignment horizontal="center" vertical="center" wrapText="1"/>
    </xf>
    <xf numFmtId="1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7" xfId="0" applyNumberFormat="1" applyFont="1" applyFill="1" applyBorder="1" applyAlignment="1" applyProtection="1">
      <alignment vertical="center"/>
    </xf>
    <xf numFmtId="0" fontId="2" fillId="3" borderId="7" xfId="0" applyNumberFormat="1" applyFont="1" applyFill="1" applyBorder="1" applyAlignment="1" applyProtection="1">
      <alignment vertical="center"/>
    </xf>
    <xf numFmtId="0" fontId="2" fillId="3" borderId="7" xfId="0" applyFont="1" applyFill="1" applyBorder="1" applyAlignment="1" applyProtection="1">
      <alignment vertical="center"/>
    </xf>
    <xf numFmtId="164" fontId="2" fillId="3" borderId="8" xfId="0" applyNumberFormat="1" applyFont="1" applyFill="1" applyBorder="1" applyAlignment="1" applyProtection="1">
      <alignment vertical="center"/>
    </xf>
    <xf numFmtId="2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2" xfId="1" applyFont="1" applyFill="1" applyBorder="1" applyAlignment="1" applyProtection="1">
      <alignment horizontal="justify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165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1" applyFont="1" applyFill="1" applyAlignment="1" applyProtection="1">
      <alignment vertical="center"/>
    </xf>
    <xf numFmtId="0" fontId="8" fillId="0" borderId="0" xfId="1" applyFont="1" applyFill="1" applyAlignment="1" applyProtection="1">
      <alignment vertical="center"/>
    </xf>
  </cellXfs>
  <cellStyles count="2">
    <cellStyle name="Обычный" xfId="0" builtinId="0"/>
    <cellStyle name="Обычный_4 мес качество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gle\tpgroup\&#1057;&#1083;&#1091;&#1078;&#1073;&#1072;%20&#1087;&#1086;%20&#1090;&#1072;&#1088;&#1080;&#1092;&#1072;&#1084;%20&#1071;&#1053;&#1040;&#1054;%20&#1080;%20&#1060;&#1057;&#1058;\&#1055;&#1086;&#1082;&#1072;&#1079;&#1072;&#1090;&#1077;&#1083;&#1080;%20&#1082;&#1072;&#1095;&#1077;&#1089;&#1090;&#1074;&#1072;%20&#1080;%20&#1085;&#1072;&#1076;&#1077;&#1078;&#1085;&#1086;&#1089;&#1090;&#1080;\&#1055;&#1088;&#1080;&#1082;&#1072;&#1079;%20&#1052;&#1080;&#1085;&#1069;&#1085;&#1077;&#1088;&#1075;&#1086;%20718%20&#1092;&#1086;&#1088;&#1084;&#1099;%202013-2015\&#1055;&#1086;&#1082;&#1072;&#1079;&#1072;&#1090;&#1077;&#1083;&#1080;%20&#1085;&#1072;&#1076;&#1077;&#1078;&#1085;&#1086;&#1089;&#1090;&#1080;%20&#1080;%20&#1082;&#1072;&#1095;&#1077;&#1089;&#1090;&#1074;&#1072;%20&#1092;&#1086;&#1088;&#1084;&#1099;%20&#1043;&#1058;&#1055;%20&#1086;&#1090;%2015.12.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3"/>
      <sheetName val="1.1. 13"/>
      <sheetName val="1.1. 14"/>
      <sheetName val="1.1. 15"/>
      <sheetName val="1.2. 13"/>
      <sheetName val="1.2. 14"/>
      <sheetName val="1.2. 15"/>
      <sheetName val="2.1 13"/>
      <sheetName val="2.1 14"/>
      <sheetName val="2.1 15"/>
      <sheetName val="2.2 13"/>
      <sheetName val="2.2 14"/>
      <sheetName val="2.2 15"/>
      <sheetName val="2.3 13"/>
      <sheetName val="2.3 14"/>
      <sheetName val="2.3 15"/>
      <sheetName val="Прил 2.4"/>
      <sheetName val="3.1"/>
      <sheetName val="3.2"/>
      <sheetName val="3.3"/>
    </sheetNames>
    <sheetDataSet>
      <sheetData sheetId="0">
        <row r="6">
          <cell r="A6" t="str">
            <v>МП "Салехардэнерго" МО г. Салехард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2:F40"/>
  <sheetViews>
    <sheetView tabSelected="1" workbookViewId="0">
      <selection activeCell="A5" sqref="A5:F5"/>
    </sheetView>
  </sheetViews>
  <sheetFormatPr defaultColWidth="9.140625" defaultRowHeight="12.75"/>
  <cols>
    <col min="1" max="1" width="47.5703125" style="50" customWidth="1"/>
    <col min="2" max="3" width="8" style="50" customWidth="1"/>
    <col min="4" max="6" width="8" style="10" customWidth="1"/>
    <col min="7" max="16384" width="9.140625" style="10"/>
  </cols>
  <sheetData>
    <row r="2" spans="1:6" s="2" customFormat="1">
      <c r="A2" s="1"/>
    </row>
    <row r="3" spans="1:6" s="2" customFormat="1" ht="27.2" customHeight="1">
      <c r="A3" s="3" t="s">
        <v>0</v>
      </c>
      <c r="B3" s="3"/>
      <c r="C3" s="3"/>
      <c r="D3" s="3"/>
      <c r="E3" s="3"/>
      <c r="F3" s="3"/>
    </row>
    <row r="4" spans="1:6" s="2" customFormat="1">
      <c r="A4" s="1"/>
      <c r="B4" s="4"/>
      <c r="C4" s="4"/>
      <c r="D4" s="4"/>
    </row>
    <row r="5" spans="1:6" s="2" customFormat="1">
      <c r="A5" s="5" t="str">
        <f>'[1]Прил 1.3'!A6:F6</f>
        <v>МП "Салехардэнерго" МО г. Салехард</v>
      </c>
      <c r="B5" s="5"/>
      <c r="C5" s="5"/>
      <c r="D5" s="5"/>
      <c r="E5" s="5"/>
      <c r="F5" s="5"/>
    </row>
    <row r="6" spans="1:6" s="2" customFormat="1">
      <c r="A6" s="6" t="s">
        <v>1</v>
      </c>
      <c r="B6" s="6"/>
      <c r="C6" s="6"/>
      <c r="D6" s="6"/>
      <c r="E6" s="6"/>
      <c r="F6" s="6"/>
    </row>
    <row r="7" spans="1:6" s="2" customFormat="1" ht="13.5" thickBot="1">
      <c r="A7" s="1"/>
    </row>
    <row r="8" spans="1:6" ht="12.75" customHeight="1">
      <c r="A8" s="7" t="s">
        <v>2</v>
      </c>
      <c r="B8" s="8"/>
      <c r="C8" s="8"/>
      <c r="D8" s="8"/>
      <c r="E8" s="8"/>
      <c r="F8" s="9"/>
    </row>
    <row r="9" spans="1:6" ht="13.5" customHeight="1">
      <c r="A9" s="11"/>
      <c r="B9" s="12" t="s">
        <v>3</v>
      </c>
      <c r="C9" s="12"/>
      <c r="D9" s="12" t="s">
        <v>4</v>
      </c>
      <c r="E9" s="12" t="s">
        <v>5</v>
      </c>
      <c r="F9" s="13" t="s">
        <v>6</v>
      </c>
    </row>
    <row r="10" spans="1:6" ht="12.75" customHeight="1">
      <c r="A10" s="11"/>
      <c r="B10" s="14" t="s">
        <v>7</v>
      </c>
      <c r="C10" s="14" t="s">
        <v>8</v>
      </c>
      <c r="D10" s="15"/>
      <c r="E10" s="12"/>
      <c r="F10" s="13"/>
    </row>
    <row r="11" spans="1:6" ht="15" customHeight="1">
      <c r="A11" s="16">
        <v>1</v>
      </c>
      <c r="B11" s="17">
        <v>2</v>
      </c>
      <c r="C11" s="17">
        <v>3</v>
      </c>
      <c r="D11" s="18">
        <v>4</v>
      </c>
      <c r="E11" s="18">
        <v>5</v>
      </c>
      <c r="F11" s="19">
        <v>6</v>
      </c>
    </row>
    <row r="12" spans="1:6" ht="63.75">
      <c r="A12" s="20" t="s">
        <v>9</v>
      </c>
      <c r="B12" s="21">
        <v>1</v>
      </c>
      <c r="C12" s="22">
        <v>1</v>
      </c>
      <c r="D12" s="23">
        <f>IF(C12=0, IF(B12=0,100, 120), B12/C12*100)</f>
        <v>100</v>
      </c>
      <c r="E12" s="23" t="s">
        <v>10</v>
      </c>
      <c r="F12" s="24">
        <f>IF(OR(AND(D12&lt;80,E12="прямая"),AND(D12&gt;120,E12="обратная")),3,IF(AND(D12&gt;=80,D12&lt;=120),2,1))</f>
        <v>2</v>
      </c>
    </row>
    <row r="13" spans="1:6" ht="5.0999999999999996" customHeight="1">
      <c r="A13" s="25"/>
      <c r="B13" s="26"/>
      <c r="C13" s="27"/>
      <c r="D13" s="28"/>
      <c r="E13" s="27"/>
      <c r="F13" s="29"/>
    </row>
    <row r="14" spans="1:6" ht="25.5">
      <c r="A14" s="20" t="s">
        <v>11</v>
      </c>
      <c r="B14" s="30" t="s">
        <v>12</v>
      </c>
      <c r="C14" s="31" t="s">
        <v>12</v>
      </c>
      <c r="D14" s="32" t="s">
        <v>12</v>
      </c>
      <c r="E14" s="32" t="s">
        <v>12</v>
      </c>
      <c r="F14" s="24">
        <f>(F16+F17+F18+F19+F20+F21)/6</f>
        <v>2</v>
      </c>
    </row>
    <row r="15" spans="1:6">
      <c r="A15" s="20" t="s">
        <v>13</v>
      </c>
      <c r="B15" s="33"/>
      <c r="C15" s="34"/>
      <c r="D15" s="35"/>
      <c r="E15" s="34"/>
      <c r="F15" s="36"/>
    </row>
    <row r="16" spans="1:6" ht="51">
      <c r="A16" s="20" t="s">
        <v>14</v>
      </c>
      <c r="B16" s="37">
        <v>0</v>
      </c>
      <c r="C16" s="37">
        <v>0</v>
      </c>
      <c r="D16" s="23">
        <f t="shared" ref="D16:D21" si="0">IF(C16=0, IF(B16=0,100, 120), B16/C16*100)</f>
        <v>100</v>
      </c>
      <c r="E16" s="23" t="s">
        <v>15</v>
      </c>
      <c r="F16" s="38">
        <f t="shared" ref="F16:F21" si="1">IF(OR(AND(D16&lt;80,E16="прямая"),AND(D16&gt;120,E16="обратная")),3,IF(AND(D16&gt;=80,D16&lt;=120),2,1))</f>
        <v>2</v>
      </c>
    </row>
    <row r="17" spans="1:6" ht="63.75">
      <c r="A17" s="20" t="s">
        <v>16</v>
      </c>
      <c r="B17" s="37">
        <v>0</v>
      </c>
      <c r="C17" s="37">
        <v>0</v>
      </c>
      <c r="D17" s="23">
        <f t="shared" si="0"/>
        <v>100</v>
      </c>
      <c r="E17" s="23" t="s">
        <v>10</v>
      </c>
      <c r="F17" s="38">
        <f t="shared" si="1"/>
        <v>2</v>
      </c>
    </row>
    <row r="18" spans="1:6" ht="89.25">
      <c r="A18" s="20" t="s">
        <v>17</v>
      </c>
      <c r="B18" s="37">
        <v>0</v>
      </c>
      <c r="C18" s="37">
        <v>0</v>
      </c>
      <c r="D18" s="23">
        <f t="shared" si="0"/>
        <v>100</v>
      </c>
      <c r="E18" s="23" t="s">
        <v>15</v>
      </c>
      <c r="F18" s="38">
        <f t="shared" si="1"/>
        <v>2</v>
      </c>
    </row>
    <row r="19" spans="1:6" ht="76.5">
      <c r="A19" s="20" t="s">
        <v>18</v>
      </c>
      <c r="B19" s="37">
        <v>0</v>
      </c>
      <c r="C19" s="37">
        <v>0</v>
      </c>
      <c r="D19" s="23">
        <f t="shared" si="0"/>
        <v>100</v>
      </c>
      <c r="E19" s="23" t="s">
        <v>15</v>
      </c>
      <c r="F19" s="38">
        <f t="shared" si="1"/>
        <v>2</v>
      </c>
    </row>
    <row r="20" spans="1:6" ht="51">
      <c r="A20" s="20" t="s">
        <v>19</v>
      </c>
      <c r="B20" s="37">
        <v>0</v>
      </c>
      <c r="C20" s="37">
        <v>0</v>
      </c>
      <c r="D20" s="23">
        <f t="shared" si="0"/>
        <v>100</v>
      </c>
      <c r="E20" s="23" t="s">
        <v>10</v>
      </c>
      <c r="F20" s="38">
        <f t="shared" si="1"/>
        <v>2</v>
      </c>
    </row>
    <row r="21" spans="1:6" ht="38.25">
      <c r="A21" s="20" t="s">
        <v>20</v>
      </c>
      <c r="B21" s="21">
        <v>0</v>
      </c>
      <c r="C21" s="39">
        <v>0</v>
      </c>
      <c r="D21" s="23">
        <f t="shared" si="0"/>
        <v>100</v>
      </c>
      <c r="E21" s="23" t="s">
        <v>10</v>
      </c>
      <c r="F21" s="38">
        <f t="shared" si="1"/>
        <v>2</v>
      </c>
    </row>
    <row r="22" spans="1:6" ht="15.75">
      <c r="A22" s="25"/>
      <c r="B22" s="26"/>
      <c r="C22" s="27"/>
      <c r="D22" s="40"/>
      <c r="E22" s="27"/>
      <c r="F22" s="29"/>
    </row>
    <row r="23" spans="1:6" ht="25.5">
      <c r="A23" s="20" t="s">
        <v>21</v>
      </c>
      <c r="B23" s="30" t="s">
        <v>12</v>
      </c>
      <c r="C23" s="31" t="s">
        <v>12</v>
      </c>
      <c r="D23" s="31" t="s">
        <v>12</v>
      </c>
      <c r="E23" s="31" t="s">
        <v>12</v>
      </c>
      <c r="F23" s="24">
        <f>(F25+F26)/2</f>
        <v>2</v>
      </c>
    </row>
    <row r="24" spans="1:6" ht="15.75">
      <c r="A24" s="20" t="s">
        <v>13</v>
      </c>
      <c r="B24" s="30"/>
      <c r="C24" s="31"/>
      <c r="D24" s="35"/>
      <c r="E24" s="31"/>
      <c r="F24" s="38"/>
    </row>
    <row r="25" spans="1:6" ht="31.5">
      <c r="A25" s="20" t="s">
        <v>22</v>
      </c>
      <c r="B25" s="21">
        <v>21</v>
      </c>
      <c r="C25" s="39">
        <v>21</v>
      </c>
      <c r="D25" s="23">
        <f>IF(C25=0, IF(B25=0,100, 120), B25/C25*100)</f>
        <v>100</v>
      </c>
      <c r="E25" s="23" t="s">
        <v>15</v>
      </c>
      <c r="F25" s="38">
        <f>IF(OR(AND(D25&lt;80,E25="прямая"),AND(D25&gt;120,E25="обратная")),3,IF(AND(D25&gt;=80,D25&lt;=120),2,1))</f>
        <v>2</v>
      </c>
    </row>
    <row r="26" spans="1:6" ht="51">
      <c r="A26" s="20" t="s">
        <v>23</v>
      </c>
      <c r="B26" s="30" t="s">
        <v>12</v>
      </c>
      <c r="C26" s="31" t="s">
        <v>12</v>
      </c>
      <c r="D26" s="32" t="s">
        <v>12</v>
      </c>
      <c r="E26" s="31" t="s">
        <v>12</v>
      </c>
      <c r="F26" s="38">
        <f>(F27+F28+F29)/3</f>
        <v>2</v>
      </c>
    </row>
    <row r="27" spans="1:6" ht="15.75">
      <c r="A27" s="20" t="s">
        <v>24</v>
      </c>
      <c r="B27" s="39">
        <v>0</v>
      </c>
      <c r="C27" s="39">
        <v>0</v>
      </c>
      <c r="D27" s="23">
        <f>IF(C27=0, IF(B27=0,100, 120), B27/C27*100)</f>
        <v>100</v>
      </c>
      <c r="E27" s="23" t="s">
        <v>10</v>
      </c>
      <c r="F27" s="38">
        <f>IF(OR(AND(D27&lt;80,E27="прямая"),AND(D27&gt;120,E27="обратная")),3,IF(AND(D27&gt;=80,D27&lt;=120),2,1))</f>
        <v>2</v>
      </c>
    </row>
    <row r="28" spans="1:6" ht="25.5">
      <c r="A28" s="20" t="s">
        <v>25</v>
      </c>
      <c r="B28" s="39">
        <v>0</v>
      </c>
      <c r="C28" s="39">
        <v>0</v>
      </c>
      <c r="D28" s="23">
        <f>IF(C28=0, IF(B28=0,100, 120), B28/C28*100)</f>
        <v>100</v>
      </c>
      <c r="E28" s="23" t="s">
        <v>10</v>
      </c>
      <c r="F28" s="38">
        <f>IF(OR(AND(D28&lt;80,E28="прямая"),AND(D28&gt;120,E28="обратная")),3,IF(AND(D28&gt;=80,D28&lt;=120),2,1))</f>
        <v>2</v>
      </c>
    </row>
    <row r="29" spans="1:6" ht="25.5">
      <c r="A29" s="20" t="s">
        <v>26</v>
      </c>
      <c r="B29" s="21">
        <v>0</v>
      </c>
      <c r="C29" s="22">
        <v>0</v>
      </c>
      <c r="D29" s="23">
        <f>IF(C29=0, IF(B29=0,100, 120), B29/C29*100)</f>
        <v>100</v>
      </c>
      <c r="E29" s="23" t="s">
        <v>10</v>
      </c>
      <c r="F29" s="38">
        <f>IF(OR(AND(D29&lt;80,E29="прямая"),AND(D29&gt;120,E29="обратная")),3,IF(AND(D29&gt;=80,D29&lt;=120),2,1))</f>
        <v>2</v>
      </c>
    </row>
    <row r="30" spans="1:6" ht="5.0999999999999996" customHeight="1">
      <c r="A30" s="25"/>
      <c r="B30" s="26"/>
      <c r="C30" s="27"/>
      <c r="D30" s="40"/>
      <c r="E30" s="27"/>
      <c r="F30" s="29"/>
    </row>
    <row r="31" spans="1:6" ht="25.5">
      <c r="A31" s="20" t="s">
        <v>27</v>
      </c>
      <c r="B31" s="30" t="s">
        <v>12</v>
      </c>
      <c r="C31" s="31" t="s">
        <v>12</v>
      </c>
      <c r="D31" s="31" t="s">
        <v>12</v>
      </c>
      <c r="E31" s="31" t="s">
        <v>12</v>
      </c>
      <c r="F31" s="24">
        <f>F32</f>
        <v>2</v>
      </c>
    </row>
    <row r="32" spans="1:6" ht="51">
      <c r="A32" s="20" t="s">
        <v>28</v>
      </c>
      <c r="B32" s="21">
        <v>0</v>
      </c>
      <c r="C32" s="22">
        <v>0</v>
      </c>
      <c r="D32" s="23">
        <f>IF(C32=0, IF(B32=0,100, 120), B32/C32*100)</f>
        <v>100</v>
      </c>
      <c r="E32" s="23" t="s">
        <v>15</v>
      </c>
      <c r="F32" s="38">
        <f>IF(OR(AND(D32&lt;80,E32="прямая"),AND(D32&gt;120,E32="обратная")),3,IF(AND(D32&gt;=80,D32&lt;=120),2,1))</f>
        <v>2</v>
      </c>
    </row>
    <row r="33" spans="1:6" ht="5.0999999999999996" customHeight="1">
      <c r="A33" s="25"/>
      <c r="B33" s="41"/>
      <c r="C33" s="42"/>
      <c r="D33" s="40"/>
      <c r="E33" s="27"/>
      <c r="F33" s="43"/>
    </row>
    <row r="34" spans="1:6" ht="51">
      <c r="A34" s="20" t="s">
        <v>29</v>
      </c>
      <c r="B34" s="30" t="s">
        <v>12</v>
      </c>
      <c r="C34" s="31" t="s">
        <v>12</v>
      </c>
      <c r="D34" s="31" t="s">
        <v>12</v>
      </c>
      <c r="E34" s="31" t="s">
        <v>12</v>
      </c>
      <c r="F34" s="24">
        <f>(F36+F37)/2</f>
        <v>2</v>
      </c>
    </row>
    <row r="35" spans="1:6" ht="15.75">
      <c r="A35" s="20" t="s">
        <v>13</v>
      </c>
      <c r="B35" s="30"/>
      <c r="C35" s="31"/>
      <c r="D35" s="32"/>
      <c r="E35" s="31"/>
      <c r="F35" s="38"/>
    </row>
    <row r="36" spans="1:6" ht="38.25">
      <c r="A36" s="20" t="s">
        <v>30</v>
      </c>
      <c r="B36" s="39">
        <v>3</v>
      </c>
      <c r="C36" s="39">
        <v>3</v>
      </c>
      <c r="D36" s="23">
        <f>IF(C36=0, IF(B36=0,100, 120), B36/C36*100)</f>
        <v>100</v>
      </c>
      <c r="E36" s="23" t="s">
        <v>15</v>
      </c>
      <c r="F36" s="38">
        <f>IF(OR(AND(D36&lt;80,E36="прямая"),AND(D36&gt;120,E36="обратная")),3,IF(AND(D36&gt;=80,D36&lt;=120),2,1))</f>
        <v>2</v>
      </c>
    </row>
    <row r="37" spans="1:6" ht="89.25">
      <c r="A37" s="20" t="s">
        <v>31</v>
      </c>
      <c r="B37" s="37">
        <v>0</v>
      </c>
      <c r="C37" s="37">
        <v>0</v>
      </c>
      <c r="D37" s="23">
        <f>IF(C37=0, IF(B37=0,100, 120), B37/C37*100)</f>
        <v>100</v>
      </c>
      <c r="E37" s="44" t="s">
        <v>10</v>
      </c>
      <c r="F37" s="38">
        <f>IF(OR(AND(D37&lt;80,E37="прямая"),AND(D37&gt;120,E37="обратная")),3,IF(AND(D37&gt;80,D37&lt;120),2,1))</f>
        <v>2</v>
      </c>
    </row>
    <row r="38" spans="1:6" ht="26.25" thickBot="1">
      <c r="A38" s="45" t="s">
        <v>32</v>
      </c>
      <c r="B38" s="46" t="s">
        <v>12</v>
      </c>
      <c r="C38" s="47" t="s">
        <v>12</v>
      </c>
      <c r="D38" s="47" t="s">
        <v>12</v>
      </c>
      <c r="E38" s="47" t="s">
        <v>12</v>
      </c>
      <c r="F38" s="48">
        <f>ROUND(AVERAGE(F12,F14,F23,F31,F34),3)</f>
        <v>2</v>
      </c>
    </row>
    <row r="40" spans="1:6" ht="15.75">
      <c r="A40" s="49"/>
      <c r="E40" s="51"/>
    </row>
  </sheetData>
  <mergeCells count="9">
    <mergeCell ref="A3:F3"/>
    <mergeCell ref="A5:F5"/>
    <mergeCell ref="A6:F6"/>
    <mergeCell ref="A8:A10"/>
    <mergeCell ref="B8:F8"/>
    <mergeCell ref="B9:C9"/>
    <mergeCell ref="D9:D10"/>
    <mergeCell ref="E9:E10"/>
    <mergeCell ref="F9:F10"/>
  </mergeCells>
  <pageMargins left="0.75" right="0.75" top="1" bottom="1" header="0.5" footer="0.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2.3 14</vt:lpstr>
    </vt:vector>
  </TitlesOfParts>
  <Company>МП "Салехардэнерго"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Galanova</dc:creator>
  <cp:lastModifiedBy>Galanova</cp:lastModifiedBy>
  <dcterms:created xsi:type="dcterms:W3CDTF">2015-04-08T09:47:16Z</dcterms:created>
  <dcterms:modified xsi:type="dcterms:W3CDTF">2015-04-08T09:47:29Z</dcterms:modified>
</cp:coreProperties>
</file>